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weden\"/>
    </mc:Choice>
  </mc:AlternateContent>
  <xr:revisionPtr revIDLastSave="0" documentId="13_ncr:1_{93294740-A882-480A-B395-49413E812B62}"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firstSheet="1" activeTab="2"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<sst xmlns="http://schemas.openxmlformats.org/spreadsheetml/2006/main" count="614" uniqueCount="279">
  <si>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</si>
  <si>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</si>
  <si>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</si>
  <si>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</si>
  <si>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</si>
  <si>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</si>
  <si>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</si>
  <si>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</si>
  <si>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</si>
  <si>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</si>
  <si>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</si>
  <si>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</si>
  <si>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</si>
  <si>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</si>
  <si>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</si>
  <si>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</si>
  <si>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</si>
  <si>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</si>
  <si>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</si>
  <si>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</si>
  <si>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</si>
  <si>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</si>
  <si>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</si>
  <si>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</si>
  <si>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</si>
  <si>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</si>
  <si>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</si>
  <si>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</si>
  <si>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</si>
  <si>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</si>
  <si>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</si>
  <si>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</si>
  <si>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</si>
  <si>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</si>
  <si>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</si>
  <si>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</si>
  <si>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</si>
  <si>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</si>
  <si>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</si>
  <si>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</si>
  <si>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</si>
  <si>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</si>
  <si>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</si>
  <si>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</si>
  <si>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</si>
  <si>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</si>
  <si>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</si>
  <si>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</si>
  <si>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</si>
  <si>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</si>
  <si>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</si>
  <si>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</si>
  <si>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</si>
  <si>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</si>
  <si>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</si>
  <si>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</si>
  <si>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</si>
  <si>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</si>
  <si>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</si>
  <si>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</si>
  <si>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</si>
  <si>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</si>
  <si>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</si>
  <si>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</si>
  <si>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</si>
  <si>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</si>
  <si>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</si>
  <si>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</si>
  <si>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</si>
  <si>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</si>
  <si>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</si>
  <si>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</si>
  <si>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</si>
  <si>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</si>
  <si>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</si>
  <si>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</si>
  <si>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</si>
  <si>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</si>
  <si>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</si>
  <si>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</si>
  <si>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</si>
  <si>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</si>
  <si>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</si>
  <si>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</si>
  <si>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</si>
  <si>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</si>
  <si>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</si>
  <si>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</si>
  <si>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</si>
  <si>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</si>
  <si>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</si>
  <si>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</si>
  <si>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</si>
  <si>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</si>
  <si>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</si>
  <si>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</si>
  <si>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</si>
  <si>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</si>
  <si>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</si>
  <si>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</si>
  <si>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</si>
  <si>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</si>
  <si>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</si>
  <si>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</si>
  <si>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</si>
  <si>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</si>
  <si>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</si>
  <si>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</si>
  <si>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</si>
  <si>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</si>
  <si>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</si>
  <si>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</si>
  <si>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</si>
  <si>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</si>
  <si>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</si>
  <si>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</si>
  <si>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</si>
  <si>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</si>
  <si>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</si>
  <si>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</si>
  <si>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</si>
  <si>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</si>
  <si>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</si>
  <si>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</si>
  <si>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</si>
  <si>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</si>
  <si>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</si>
  <si>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</si>
  <si>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</si>
  <si>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</si>
  <si>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</si>
  <si>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</si>
  <si>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</si>
  <si>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</si>
  <si>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</si>
  <si>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</si>
  <si>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</si>
  <si>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</si>
  <si>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</si>
  <si>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</si>
  <si>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</si>
  <si>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</si>
  <si>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</si>
  <si>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</si>
  <si>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</si>
  <si>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</si>
  <si>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</si>
  <si>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</si>
  <si>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</si>
  <si>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</si>
  <si>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</si>
  <si>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</si>
  <si>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</si>
  <si>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</si>
  <si>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</si>
  <si>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</si>
  <si>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</si>
  <si>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</si>
  <si>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</si>
  <si>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</si>
  <si>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</si>
  <si>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</si>
  <si>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</si>
  <si>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</si>
  <si>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</si>
  <si>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</si>
  <si>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</si>
  <si>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</si>
  <si>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</si>
  <si>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</si>
  <si>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</si>
  <si>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</si>
  <si>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</si>
  <si>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</si>
  <si>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</si>
  <si>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</si>
  <si>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</si>
  <si>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</si>
  <si>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</si>
  <si>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</si>
  <si>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</si>
  <si>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</si>
  <si>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</si>
  <si>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</si>
  <si>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</si>
  <si>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</si>
  <si>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</si>
  <si>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</si>
  <si>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</si>
  <si>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</si>
  <si>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</si>
  <si>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</si>
  <si>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</si>
  <si>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</si>
  <si>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</si>
  <si>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</si>
  <si>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</si>
  <si>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</si>
  <si>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</si>
  <si>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</si>
  <si>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</si>
  <si>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</si>
  <si>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</si>
  <si>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</si>
  <si>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</si>
  <si>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</si>
  <si>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</si>
  <si>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</si>
  <si>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</si>
  <si>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</si>
  <si>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</si>
  <si>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</si>
  <si>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</si>
  <si>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</si>
  <si>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</si>
  <si>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</si>
  <si>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</si>
  <si>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</si>
  <si>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</si>
  <si>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</si>
  <si>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</si>
  <si>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</si>
  <si>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</si>
  <si>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</si>
  <si>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</si>
  <si>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</si>
  <si>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</si>
  <si>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</si>
  <si>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</si>
  <si>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</si>
  <si>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</si>
  <si>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</si>
  <si>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</si>
  <si>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</si>
  <si>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</si>
  <si>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</si>
  <si>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</si>
  <si>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</si>
  <si>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</si>
  <si>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</si>
  <si>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</si>
  <si>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</si>
  <si>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</si>
  <si>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</si>
  <si>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</si>
  <si>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</si>
  <si>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</si>
  <si>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</si>
  <si>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</si>
  <si>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</si>
  <si>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</si>
  <si>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</si>
  <si>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</si>
  <si>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</si>
  <si>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</si>
  <si>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</si>
  <si>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</si>
  <si>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</si>
  <si>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</si>
  <si>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The Swedish Environmental Protection Agency</t>
  </si>
  <si>
    <t>SMED (Swedish Environmental Emissions Data)</t>
  </si>
  <si>
    <t xml:space="preserve">Data analysis, compilation and review of the companies that reported the data. </t>
  </si>
  <si>
    <t>Responsible for the statistics and reporting of data</t>
  </si>
  <si>
    <t>Swedish EPA</t>
  </si>
  <si>
    <t>The amount of single-use plastic beverage bottles collected through the plastic packaging collection system is based on data from a selection survey packaging statistics project, as well as assumptions about the proportion of PET bottles per ton of packaging collected.</t>
  </si>
  <si>
    <t xml:space="preserve">To be able to estimate the amount of single-use plastic drink bottles per tonne of collected plastic packaging waste, assumptions were made based on information from relevant stakeholders on the Swedish market. </t>
  </si>
  <si>
    <t>The method only covers single-use PET plastic beverage bottles, since only information regarding this kind of plastic could be provided by the stakeholders.</t>
  </si>
  <si>
    <t>There is no information of what type of plastic that single-use plastic beverage bottles without a deposit are made of. Thus, it has not been possible to analyze the coverage rate of the estimated amount of single-use plastic drink bottles collected through the plastic packaging collection system.</t>
  </si>
  <si>
    <t>Since there is no explicit register on companies obliged to report, it is not possible to identify non-respondents.</t>
  </si>
  <si>
    <t>Compared with data from packaging project (a selection survey).</t>
  </si>
  <si>
    <t>For waste analyses, different years were compared.</t>
  </si>
  <si>
    <t>All producers are obliged to report in the e-register. Hence the data source is treated as a total survey and thus sampling error is not applicable.</t>
  </si>
  <si>
    <t>There is an uncertainty linked to who has producer responsibility and is thus obliged to report. Waste analyses are carried out throughout Sweden, but to different extents in different municipalities.</t>
  </si>
  <si>
    <t>Some producers have reported unreasonably low numbers of products, probably a mistake in unit. Perhaps they filled in number of pallets instead of number of bottles.  Waste analyses of beverage bottles in municipal waste lead to an error as the bottles may be broken into parts but are calculated as a whole bottle.</t>
  </si>
  <si>
    <t xml:space="preserve">The questions in the reporting portal may need clarification. </t>
  </si>
  <si>
    <t>An unreasonable number of decimal places in the indata (up to six decimal places) due to a technical error in the e-register.</t>
  </si>
  <si>
    <t>There seems to be non-respondents. Since there is no explicit register on companies obliged to report, it is not possible to identify these non-respondents. Imputation has not been done.</t>
  </si>
  <si>
    <t>Assumptions have been required for unit conversion and calculations.</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</si>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</sst>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
      <u/>
      <sz val="11"/>
      <color theme="10"/>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3">
    <xf numFmtId="0" fontId="0" fillId="0" borderId="0"/>
    <xf numFmtId="9" fontId="32" fillId="0" borderId="0" applyFont="0" applyFill="0" applyBorder="0" applyAlignment="0" applyProtection="0"/>
    <xf numFmtId="0" fontId="42" fillId="0" borderId="0" applyNumberFormat="0" applyFill="0" applyBorder="0" applyAlignment="0" applyProtection="0"/>
  </cellStyleXfs>
  <cellXfs count="256">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42" fillId="11" borderId="11" xfId="2" applyNumberFormat="1" applyFill="1" applyBorder="1" applyAlignment="1" applyProtection="1">
      <alignment horizontal="left" vertical="center" wrapText="1"/>
      <protection locked="0"/>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12"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2" fillId="13" borderId="19" xfId="0" applyNumberFormat="1" applyFont="1" applyFill="1" applyBorder="1" applyAlignment="1">
      <alignment horizontal="left" vertical="center" wrapText="1"/>
    </xf>
    <xf numFmtId="49" fontId="2" fillId="13" borderId="21" xfId="0" applyNumberFormat="1" applyFont="1" applyFill="1" applyBorder="1" applyAlignment="1">
      <alignment horizontal="left" vertical="center"/>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0" fillId="12" borderId="54"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3" xfId="0" applyNumberFormat="1" applyFill="1" applyBorder="1" applyAlignment="1">
      <alignment horizontal="left" vertical="center"/>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1" borderId="4" xfId="0" applyNumberForma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0" fontId="31" fillId="0" borderId="66" xfId="0" applyFont="1" applyBorder="1"/>
    <xf numFmtId="0" fontId="31" fillId="0" borderId="67" xfId="0" applyFont="1" applyBorder="1"/>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cellXfs>
  <cellStyles count="3">
    <cellStyle name="Hyperlink" xfId="2" builtinId="8"/>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topLeftCell="A2" zoomScale="70" zoomScaleNormal="70" workbookViewId="0">
      <selection activeCell="J10" sqref="J10"/>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42" t="s">
        <v>0</v>
      </c>
      <c r="C2" s="14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43" t="s">
        <v>1</v>
      </c>
      <c r="C3" s="14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44" t="s">
        <v>2</v>
      </c>
      <c r="C4" s="14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45" t="s">
        <v>3</v>
      </c>
      <c r="C6" s="145"/>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39" t="s">
        <v>4</v>
      </c>
      <c r="C7" s="140"/>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45" t="s">
        <v>5</v>
      </c>
      <c r="C9" s="145"/>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39" t="s">
        <v>6</v>
      </c>
      <c r="C10" s="140"/>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41" t="s">
        <v>7</v>
      </c>
      <c r="C12" s="141"/>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zoomScale="85" zoomScaleNormal="85" workbookViewId="0">
      <selection activeCell="J14" sqref="J14"/>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46"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47"/>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53" t="s">
        <v>26</v>
      </c>
      <c r="E5" s="154"/>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238</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57" t="s">
        <v>30</v>
      </c>
      <c r="E10" s="157"/>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55" t="s">
        <v>33</v>
      </c>
      <c r="E13" s="156"/>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48" t="s">
        <v>36</v>
      </c>
      <c r="E14" s="149"/>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Sweden</v>
      </c>
      <c r="C15" s="82">
        <f>$E$8</f>
        <v>2023</v>
      </c>
      <c r="D15" s="8" t="s">
        <v>37</v>
      </c>
      <c r="E15" s="57">
        <v>31445</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50" t="s">
        <v>38</v>
      </c>
      <c r="E16" s="151"/>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Sweden</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Sweden</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Sweden</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Sweden</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Sweden</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Sweden</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Sweden</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Sweden</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Sweden</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55" t="s">
        <v>48</v>
      </c>
      <c r="E27" s="156"/>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52" t="s">
        <v>49</v>
      </c>
      <c r="E28" s="136"/>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Sweden</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Sweden</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Sweden</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Sweden</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abSelected="1" workbookViewId="0">
      <selection activeCell="G8" sqref="G8"/>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58"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59"/>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61" t="s">
        <v>55</v>
      </c>
      <c r="E5" s="162"/>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60" t="s">
        <v>56</v>
      </c>
      <c r="E7" s="149"/>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Sweden</v>
      </c>
      <c r="C8" s="83">
        <f>'SUP bottles-PoM'!$E$8</f>
        <v>2023</v>
      </c>
      <c r="D8" s="8" t="s">
        <v>57</v>
      </c>
      <c r="E8" s="42">
        <v>25895</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Sweden</v>
      </c>
      <c r="C9" s="82">
        <f>'SUP bottles-PoM'!$E$8</f>
        <v>2023</v>
      </c>
      <c r="D9" s="8" t="s">
        <v>58</v>
      </c>
      <c r="E9" s="42">
        <v>823</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workbookViewId="0">
      <selection activeCell="E10" sqref="E10:E12"/>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32"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33"/>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34" t="s">
        <v>59</v>
      </c>
      <c r="E5" s="135"/>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138" t="s">
        <v>60</v>
      </c>
      <c r="E7" s="13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Sweden</v>
      </c>
      <c r="C8" s="82">
        <f>'SUP bottles-PoM'!$E$8</f>
        <v>2023</v>
      </c>
      <c r="D8" s="8" t="s">
        <v>61</v>
      </c>
      <c r="E8" s="79" t="str">
        <f>IF('SUP bottles-PoM'!$E$7="&lt; Please select &gt;","&lt; Please  selected in sheet SUP bottles-PoM &gt;",'SUP bottles-PoM'!$E$7)</f>
        <v>Sweden</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Sweden</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Sweden</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Sweden</v>
      </c>
      <c r="C11" s="82">
        <f>'SUP bottles-PoM'!$E$8</f>
        <v>2023</v>
      </c>
      <c r="D11" s="8" t="s">
        <v>64</v>
      </c>
      <c r="E11" s="131"/>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Sweden</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Sweden</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Sweden</v>
      </c>
      <c r="C14" s="82">
        <f>'SUP bottles-PoM'!$E$8</f>
        <v>2023</v>
      </c>
      <c r="D14" s="8" t="s">
        <v>67</v>
      </c>
      <c r="E14" s="47">
        <v>45838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Sweden</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Sweden</v>
      </c>
      <c r="C16" s="82">
        <f>'SUP bottles-PoM'!$E$8</f>
        <v>2023</v>
      </c>
      <c r="D16" s="8" t="s">
        <v>69</v>
      </c>
      <c r="E16" s="4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36" t="s">
        <v>70</v>
      </c>
      <c r="E18" s="137"/>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29.5" thickBot="1" x14ac:dyDescent="0.4">
      <c r="A20" s="54"/>
      <c r="B20" s="79" t="str">
        <f>IF('SUP bottles-PoM'!$E$7="&lt; Please select &gt;","&lt; Not selected &gt;",'SUP bottles-PoM'!$E$7)</f>
        <v>Sweden</v>
      </c>
      <c r="C20" s="82">
        <f>'SUP bottles-PoM'!$E$8</f>
        <v>2023</v>
      </c>
      <c r="D20" s="46" t="s">
        <v>260</v>
      </c>
      <c r="E20" s="46" t="s">
        <v>261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9.5" thickBot="1" x14ac:dyDescent="0.4">
      <c r="A21" s="54"/>
      <c r="B21" s="79" t="str">
        <f>IF('SUP bottles-PoM'!$E$7="&lt; Please select &gt;","&lt; Not selected &gt;",'SUP bottles-PoM'!$E$7)</f>
        <v>Sweden</v>
      </c>
      <c r="C21" s="82">
        <f>'SUP bottles-PoM'!$E$8</f>
        <v>2023</v>
      </c>
      <c r="D21" s="48" t="s">
        <v>263</v>
      </c>
      <c r="E21" s="48" t="s">
        <v>262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Sweden</v>
      </c>
      <c r="C22" s="82">
        <f>'SUP bottles-PoM'!$E$8</f>
        <v>2023</v>
      </c>
      <c r="D22" s="48"/>
      <c r="E22" s="4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Sweden</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zoomScale="85" zoomScaleNormal="85" workbookViewId="0">
      <selection activeCell="D29" sqref="D29:F29"/>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172" t="s">
        <v>23</v>
      </c>
      <c r="E2" s="180" t="s">
        <v>24</v>
      </c>
      <c r="F2" s="181"/>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172"/>
      <c r="E3" s="182" t="s">
        <v>73</v>
      </c>
      <c r="F3" s="183"/>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53" t="s">
        <v>59</v>
      </c>
      <c r="E5" s="179"/>
      <c r="F5" s="154"/>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173" t="s">
        <v>74</v>
      </c>
      <c r="E7" s="174"/>
      <c r="F7" s="175"/>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76" t="s">
        <v>75</v>
      </c>
      <c r="E8" s="177"/>
      <c r="F8" s="178"/>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138" t="s">
        <v>76</v>
      </c>
      <c r="E9" s="136"/>
      <c r="F9" s="136"/>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84" t="s">
        <v>77</v>
      </c>
      <c r="E10" s="185"/>
      <c r="F10" s="186"/>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Sweden</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Sweden</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138" t="s">
        <v>82</v>
      </c>
      <c r="E15" s="136"/>
      <c r="F15" s="136"/>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166" t="s">
        <v>83</v>
      </c>
      <c r="E16" s="167"/>
      <c r="F16" s="168"/>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Sweden</v>
      </c>
      <c r="C17" s="82">
        <f>'SUP bottles-PoM'!$E$8</f>
        <v>2023</v>
      </c>
      <c r="D17" s="163"/>
      <c r="E17" s="164"/>
      <c r="F17" s="165"/>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Sweden</v>
      </c>
      <c r="C18" s="82">
        <f>'SUP bottles-PoM'!$E$8</f>
        <v>2023</v>
      </c>
      <c r="D18" s="163"/>
      <c r="E18" s="164"/>
      <c r="F18" s="165"/>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Sweden</v>
      </c>
      <c r="C19" s="82">
        <f>'SUP bottles-PoM'!$E$8</f>
        <v>2023</v>
      </c>
      <c r="D19" s="163"/>
      <c r="E19" s="164"/>
      <c r="F19" s="165"/>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Sweden</v>
      </c>
      <c r="C20" s="82">
        <f>'SUP bottles-PoM'!$E$8</f>
        <v>2023</v>
      </c>
      <c r="D20" s="163"/>
      <c r="E20" s="164"/>
      <c r="F20" s="165"/>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Sweden</v>
      </c>
      <c r="C21" s="82">
        <f>'SUP bottles-PoM'!$E$8</f>
        <v>2023</v>
      </c>
      <c r="D21" s="163"/>
      <c r="E21" s="164"/>
      <c r="F21" s="165"/>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76" t="s">
        <v>84</v>
      </c>
      <c r="E23" s="177"/>
      <c r="F23" s="178"/>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138" t="s">
        <v>85</v>
      </c>
      <c r="E24" s="136"/>
      <c r="F24" s="136"/>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166" t="s">
        <v>86</v>
      </c>
      <c r="E25" s="167"/>
      <c r="F25" s="168"/>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Sweden</v>
      </c>
      <c r="C26" s="82">
        <f>'SUP bottles-PoM'!$E$8</f>
        <v>2023</v>
      </c>
      <c r="D26" s="169" t="s">
        <v>264</v>
      </c>
      <c r="E26" s="170"/>
      <c r="F26" s="171"/>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Sweden</v>
      </c>
      <c r="C27" s="82">
        <f>'SUP bottles-PoM'!$E$8</f>
        <v>2023</v>
      </c>
      <c r="D27" s="163" t="s">
        <v>265</v>
      </c>
      <c r="E27" s="164"/>
      <c r="F27" s="165"/>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Sweden</v>
      </c>
      <c r="C28" s="82">
        <f>'SUP bottles-PoM'!$E$8</f>
        <v>2023</v>
      </c>
      <c r="D28" s="163" t="s">
        <v>266</v>
      </c>
      <c r="E28" s="164"/>
      <c r="F28" s="165"/>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Sweden</v>
      </c>
      <c r="C29" s="82">
        <f>'SUP bottles-PoM'!$E$8</f>
        <v>2023</v>
      </c>
      <c r="D29" s="163" t="s">
        <v>267</v>
      </c>
      <c r="E29" s="164"/>
      <c r="F29" s="165"/>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Sweden</v>
      </c>
      <c r="C30" s="82">
        <f>'SUP bottles-PoM'!$E$8</f>
        <v>2023</v>
      </c>
      <c r="D30" s="163"/>
      <c r="E30" s="164"/>
      <c r="F30" s="165"/>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C47" workbookViewId="0">
      <selection activeCell="J51" sqref="J51"/>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197" t="s">
        <v>23</v>
      </c>
      <c r="E2" s="180" t="s">
        <v>87</v>
      </c>
      <c r="F2" s="199"/>
      <c r="G2" s="199"/>
      <c r="H2" s="181"/>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98"/>
      <c r="E3" s="182" t="s">
        <v>54</v>
      </c>
      <c r="F3" s="200"/>
      <c r="G3" s="200"/>
      <c r="H3" s="183"/>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3" t="s">
        <v>88</v>
      </c>
      <c r="E5" s="179"/>
      <c r="F5" s="154"/>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201" t="s">
        <v>89</v>
      </c>
      <c r="E7" s="202"/>
      <c r="F7" s="202"/>
      <c r="G7" s="202"/>
      <c r="H7" s="202"/>
      <c r="I7" s="202"/>
      <c r="J7" s="203"/>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76" t="s">
        <v>90</v>
      </c>
      <c r="E8" s="177"/>
      <c r="F8" s="177"/>
      <c r="G8" s="177"/>
      <c r="H8" s="177"/>
      <c r="I8" s="177"/>
      <c r="J8" s="178"/>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93" t="s">
        <v>91</v>
      </c>
      <c r="E9" s="184" t="s">
        <v>92</v>
      </c>
      <c r="F9" s="185"/>
      <c r="G9" s="185"/>
      <c r="H9" s="185"/>
      <c r="I9" s="186"/>
      <c r="J9" s="193"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94"/>
      <c r="E10" s="72" t="s">
        <v>94</v>
      </c>
      <c r="F10" s="72" t="s">
        <v>95</v>
      </c>
      <c r="G10" s="72" t="s">
        <v>96</v>
      </c>
      <c r="H10" s="72" t="s">
        <v>97</v>
      </c>
      <c r="I10" s="72" t="s">
        <v>98</v>
      </c>
      <c r="J10" s="194"/>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44" thickBot="1" x14ac:dyDescent="0.4">
      <c r="A11" s="54"/>
      <c r="B11" s="79" t="str">
        <f>IF('SUP bottles-PoM'!$E$7="&lt; Please select &gt;","&lt; Not selected &gt;",'SUP bottles-PoM'!$E$7)</f>
        <v>Sweden</v>
      </c>
      <c r="C11" s="56">
        <f>'SUP bottles-PoM'!$E$8</f>
        <v>2023</v>
      </c>
      <c r="D11" s="8" t="s">
        <v>99</v>
      </c>
      <c r="E11" s="46" t="s">
        <v>210</v>
      </c>
      <c r="F11" s="46" t="s">
        <v>210</v>
      </c>
      <c r="G11" s="46" t="s">
        <v>210</v>
      </c>
      <c r="H11" s="46" t="s">
        <v>210</v>
      </c>
      <c r="I11" s="46" t="s">
        <v>210</v>
      </c>
      <c r="J11" s="48" t="s">
        <v>268</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29.5" thickBot="1" x14ac:dyDescent="0.4">
      <c r="A12" s="54"/>
      <c r="B12" s="79" t="str">
        <f>IF('SUP bottles-PoM'!$E$7="&lt; Please select &gt;","&lt; Not selected &gt;",'SUP bottles-PoM'!$E$7)</f>
        <v>Sweden</v>
      </c>
      <c r="C12" s="56">
        <f>'SUP bottles-PoM'!$E$8</f>
        <v>2023</v>
      </c>
      <c r="D12" s="8" t="s">
        <v>101</v>
      </c>
      <c r="E12" s="46" t="s">
        <v>207</v>
      </c>
      <c r="F12" s="46" t="s">
        <v>210</v>
      </c>
      <c r="G12" s="46" t="s">
        <v>207</v>
      </c>
      <c r="H12" s="46" t="s">
        <v>210</v>
      </c>
      <c r="I12" s="46" t="s">
        <v>210</v>
      </c>
      <c r="J12" s="48" t="s">
        <v>269</v>
      </c>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29.5" thickBot="1" x14ac:dyDescent="0.4">
      <c r="A13" s="54"/>
      <c r="B13" s="79" t="str">
        <f>IF('SUP bottles-PoM'!$E$7="&lt; Please select &gt;","&lt; Not selected &gt;",'SUP bottles-PoM'!$E$7)</f>
        <v>Sweden</v>
      </c>
      <c r="C13" s="56">
        <f>'SUP bottles-PoM'!$E$8</f>
        <v>2023</v>
      </c>
      <c r="D13" s="8" t="s">
        <v>102</v>
      </c>
      <c r="E13" s="46" t="s">
        <v>210</v>
      </c>
      <c r="F13" s="46" t="s">
        <v>207</v>
      </c>
      <c r="G13" s="46" t="s">
        <v>210</v>
      </c>
      <c r="H13" s="46" t="s">
        <v>210</v>
      </c>
      <c r="I13" s="46" t="s">
        <v>210</v>
      </c>
      <c r="J13" s="48" t="s">
        <v>270</v>
      </c>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Sweden</v>
      </c>
      <c r="C14" s="56">
        <f>'SUP bottles-PoM'!$E$8</f>
        <v>2023</v>
      </c>
      <c r="D14" s="8" t="s">
        <v>103</v>
      </c>
      <c r="E14" s="46" t="s">
        <v>210</v>
      </c>
      <c r="F14" s="46" t="s">
        <v>210</v>
      </c>
      <c r="G14" s="46" t="s">
        <v>210</v>
      </c>
      <c r="H14" s="46" t="s">
        <v>210</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5" thickBot="1" x14ac:dyDescent="0.4">
      <c r="A15" s="54"/>
      <c r="B15" s="79" t="str">
        <f>IF('SUP bottles-PoM'!$E$7="&lt; Please select &gt;","&lt; Not selected &gt;",'SUP bottles-PoM'!$E$7)</f>
        <v>Sweden</v>
      </c>
      <c r="C15" s="56">
        <f>'SUP bottles-PoM'!$E$8</f>
        <v>2023</v>
      </c>
      <c r="D15" s="8" t="s">
        <v>104</v>
      </c>
      <c r="E15" s="46" t="s">
        <v>210</v>
      </c>
      <c r="F15" s="46" t="s">
        <v>210</v>
      </c>
      <c r="G15" s="46" t="s">
        <v>210</v>
      </c>
      <c r="H15" s="46" t="s">
        <v>210</v>
      </c>
      <c r="I15" s="46" t="s">
        <v>210</v>
      </c>
      <c r="J15" s="48"/>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96" t="s">
        <v>106</v>
      </c>
      <c r="F17" s="196"/>
      <c r="G17" s="196"/>
      <c r="H17" s="196"/>
      <c r="I17" s="196"/>
      <c r="J17" s="196"/>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76" t="s">
        <v>107</v>
      </c>
      <c r="E19" s="177"/>
      <c r="F19" s="177"/>
      <c r="G19" s="177"/>
      <c r="H19" s="178"/>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204" t="s">
        <v>34</v>
      </c>
      <c r="C20" s="206" t="s">
        <v>35</v>
      </c>
      <c r="D20" s="193" t="s">
        <v>108</v>
      </c>
      <c r="E20" s="184" t="s">
        <v>109</v>
      </c>
      <c r="F20" s="185"/>
      <c r="G20" s="185"/>
      <c r="H20" s="193"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205"/>
      <c r="C21" s="207"/>
      <c r="D21" s="194"/>
      <c r="E21" s="72" t="s">
        <v>94</v>
      </c>
      <c r="F21" s="72" t="s">
        <v>95</v>
      </c>
      <c r="G21" s="72" t="s">
        <v>111</v>
      </c>
      <c r="H21" s="195"/>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73" thickBot="1" x14ac:dyDescent="0.4">
      <c r="A22" s="54"/>
      <c r="B22" s="79" t="str">
        <f>IF('SUP bottles-PoM'!$E$7="&lt; Please select &gt;","&lt; Not selected &gt;",'SUP bottles-PoM'!$E$7)</f>
        <v>Sweden</v>
      </c>
      <c r="C22" s="82">
        <f>'SUP bottles-PoM'!$E$8</f>
        <v>2023</v>
      </c>
      <c r="D22" s="8" t="s">
        <v>112</v>
      </c>
      <c r="E22" s="46" t="s">
        <v>210</v>
      </c>
      <c r="F22" s="46" t="s">
        <v>210</v>
      </c>
      <c r="G22" s="46" t="s">
        <v>210</v>
      </c>
      <c r="H22" s="48" t="s">
        <v>271</v>
      </c>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02" thickBot="1" x14ac:dyDescent="0.4">
      <c r="A23" s="54"/>
      <c r="B23" s="79" t="str">
        <f>IF('SUP bottles-PoM'!$E$7="&lt; Please select &gt;","&lt; Not selected &gt;",'SUP bottles-PoM'!$E$7)</f>
        <v>Sweden</v>
      </c>
      <c r="C23" s="82">
        <f>'SUP bottles-PoM'!$E$8</f>
        <v>2023</v>
      </c>
      <c r="D23" s="8" t="s">
        <v>113</v>
      </c>
      <c r="E23" s="46" t="s">
        <v>207</v>
      </c>
      <c r="F23" s="46" t="s">
        <v>207</v>
      </c>
      <c r="G23" s="46" t="s">
        <v>210</v>
      </c>
      <c r="H23" s="48" t="s">
        <v>272</v>
      </c>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160" thickBot="1" x14ac:dyDescent="0.4">
      <c r="A24" s="54"/>
      <c r="B24" s="79" t="str">
        <f>IF('SUP bottles-PoM'!$E$7="&lt; Please select &gt;","&lt; Not selected &gt;",'SUP bottles-PoM'!$E$7)</f>
        <v>Sweden</v>
      </c>
      <c r="C24" s="82">
        <f>'SUP bottles-PoM'!$E$8</f>
        <v>2023</v>
      </c>
      <c r="D24" s="8" t="s">
        <v>114</v>
      </c>
      <c r="E24" s="46" t="s">
        <v>207</v>
      </c>
      <c r="F24" s="46" t="s">
        <v>207</v>
      </c>
      <c r="G24" s="46" t="s">
        <v>210</v>
      </c>
      <c r="H24" s="48" t="s">
        <v>273</v>
      </c>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29.5" thickBot="1" x14ac:dyDescent="0.4">
      <c r="A25" s="54"/>
      <c r="B25" s="79" t="str">
        <f>IF('SUP bottles-PoM'!$E$7="&lt; Please select &gt;","&lt; Not selected &gt;",'SUP bottles-PoM'!$E$7)</f>
        <v>Sweden</v>
      </c>
      <c r="C25" s="82">
        <f>'SUP bottles-PoM'!$E$8</f>
        <v>2023</v>
      </c>
      <c r="D25" s="8" t="s">
        <v>115</v>
      </c>
      <c r="E25" s="46" t="s">
        <v>207</v>
      </c>
      <c r="F25" s="46" t="s">
        <v>210</v>
      </c>
      <c r="G25" s="46" t="s">
        <v>210</v>
      </c>
      <c r="H25" s="48" t="s">
        <v>274</v>
      </c>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58.5" thickBot="1" x14ac:dyDescent="0.4">
      <c r="A26" s="54"/>
      <c r="B26" s="79" t="str">
        <f>IF('SUP bottles-PoM'!$E$7="&lt; Please select &gt;","&lt; Not selected &gt;",'SUP bottles-PoM'!$E$7)</f>
        <v>Sweden</v>
      </c>
      <c r="C26" s="82">
        <f>'SUP bottles-PoM'!$E$8</f>
        <v>2023</v>
      </c>
      <c r="D26" s="8" t="s">
        <v>116</v>
      </c>
      <c r="E26" s="46" t="s">
        <v>207</v>
      </c>
      <c r="F26" s="46" t="s">
        <v>210</v>
      </c>
      <c r="G26" s="46" t="s">
        <v>210</v>
      </c>
      <c r="H26" s="48" t="s">
        <v>275</v>
      </c>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87.5" thickBot="1" x14ac:dyDescent="0.4">
      <c r="A27" s="54"/>
      <c r="B27" s="79" t="str">
        <f>IF('SUP bottles-PoM'!$E$7="&lt; Please select &gt;","&lt; Not selected &gt;",'SUP bottles-PoM'!$E$7)</f>
        <v>Sweden</v>
      </c>
      <c r="C27" s="82">
        <f>'SUP bottles-PoM'!$E$8</f>
        <v>2023</v>
      </c>
      <c r="D27" s="8" t="s">
        <v>117</v>
      </c>
      <c r="E27" s="46" t="s">
        <v>207</v>
      </c>
      <c r="F27" s="46" t="s">
        <v>210</v>
      </c>
      <c r="G27" s="46" t="s">
        <v>210</v>
      </c>
      <c r="H27" s="48" t="s">
        <v>276</v>
      </c>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44" thickBot="1" x14ac:dyDescent="0.4">
      <c r="A28" s="54"/>
      <c r="B28" s="79" t="str">
        <f>IF('SUP bottles-PoM'!$E$7="&lt; Please select &gt;","&lt; Not selected &gt;",'SUP bottles-PoM'!$E$7)</f>
        <v>Sweden</v>
      </c>
      <c r="C28" s="82">
        <f>'SUP bottles-PoM'!$E$8</f>
        <v>2023</v>
      </c>
      <c r="D28" s="8" t="s">
        <v>118</v>
      </c>
      <c r="E28" s="46" t="s">
        <v>210</v>
      </c>
      <c r="F28" s="46" t="s">
        <v>207</v>
      </c>
      <c r="G28" s="46" t="s">
        <v>207</v>
      </c>
      <c r="H28" s="48" t="s">
        <v>277</v>
      </c>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Sweden</v>
      </c>
      <c r="C29" s="82">
        <f>'SUP bottles-PoM'!$E$8</f>
        <v>2023</v>
      </c>
      <c r="D29" s="8" t="s">
        <v>119</v>
      </c>
      <c r="E29" s="46" t="s">
        <v>210</v>
      </c>
      <c r="F29" s="46" t="s">
        <v>210</v>
      </c>
      <c r="G29" s="46" t="s">
        <v>210</v>
      </c>
      <c r="H29" s="48" t="s">
        <v>258</v>
      </c>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208" t="s">
        <v>120</v>
      </c>
      <c r="F31" s="208"/>
      <c r="G31" s="208"/>
      <c r="H31" s="208"/>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208" t="s">
        <v>122</v>
      </c>
      <c r="F32" s="208"/>
      <c r="G32" s="208"/>
      <c r="H32" s="208"/>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208" t="s">
        <v>124</v>
      </c>
      <c r="F33" s="208"/>
      <c r="G33" s="208"/>
      <c r="H33" s="208"/>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208" t="s">
        <v>126</v>
      </c>
      <c r="F34" s="208"/>
      <c r="G34" s="208"/>
      <c r="H34" s="208"/>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208" t="s">
        <v>128</v>
      </c>
      <c r="F35" s="208"/>
      <c r="G35" s="208"/>
      <c r="H35" s="208"/>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208" t="s">
        <v>130</v>
      </c>
      <c r="F36" s="208"/>
      <c r="G36" s="208"/>
      <c r="H36" s="208"/>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208" t="s">
        <v>132</v>
      </c>
      <c r="F37" s="208"/>
      <c r="G37" s="208"/>
      <c r="H37" s="208"/>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90" t="s">
        <v>133</v>
      </c>
      <c r="E39" s="191"/>
      <c r="F39" s="191"/>
      <c r="G39" s="191"/>
      <c r="H39" s="192"/>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Sweden</v>
      </c>
      <c r="C40" s="82">
        <f>'SUP bottles-PoM'!$E$8</f>
        <v>2023</v>
      </c>
      <c r="D40" s="187"/>
      <c r="E40" s="188"/>
      <c r="F40" s="188"/>
      <c r="G40" s="188"/>
      <c r="H40" s="189"/>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Sweden</v>
      </c>
      <c r="C41" s="82">
        <f>'SUP bottles-PoM'!$E$8</f>
        <v>2023</v>
      </c>
      <c r="D41" s="187"/>
      <c r="E41" s="188"/>
      <c r="F41" s="188"/>
      <c r="G41" s="188"/>
      <c r="H41" s="189"/>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Sweden</v>
      </c>
      <c r="C42" s="82">
        <f>'SUP bottles-PoM'!$E$8</f>
        <v>2023</v>
      </c>
      <c r="D42" s="187"/>
      <c r="E42" s="188"/>
      <c r="F42" s="188"/>
      <c r="G42" s="188"/>
      <c r="H42" s="189"/>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Sweden</v>
      </c>
      <c r="C43" s="82">
        <f>'SUP bottles-PoM'!$E$8</f>
        <v>2023</v>
      </c>
      <c r="D43" s="187"/>
      <c r="E43" s="188"/>
      <c r="F43" s="188"/>
      <c r="G43" s="188"/>
      <c r="H43" s="189"/>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Sweden</v>
      </c>
      <c r="C44" s="82">
        <f>'SUP bottles-PoM'!$E$8</f>
        <v>2023</v>
      </c>
      <c r="D44" s="187"/>
      <c r="E44" s="188"/>
      <c r="F44" s="188"/>
      <c r="G44" s="188"/>
      <c r="H44" s="189"/>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90" t="s">
        <v>134</v>
      </c>
      <c r="E46" s="191"/>
      <c r="F46" s="191"/>
      <c r="G46" s="191"/>
      <c r="H46" s="192"/>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212" t="s">
        <v>135</v>
      </c>
      <c r="E47" s="213"/>
      <c r="F47" s="213"/>
      <c r="G47" s="213"/>
      <c r="H47" s="214"/>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Sweden</v>
      </c>
      <c r="C48" s="82">
        <f>'SUP bottles-PoM'!$E$8</f>
        <v>2023</v>
      </c>
      <c r="D48" s="187" t="s">
        <v>278</v>
      </c>
      <c r="E48" s="188"/>
      <c r="F48" s="188"/>
      <c r="G48" s="188"/>
      <c r="H48" s="189"/>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Sweden</v>
      </c>
      <c r="C49" s="82">
        <f>'SUP bottles-PoM'!$E$8</f>
        <v>2023</v>
      </c>
      <c r="D49" s="187"/>
      <c r="E49" s="188"/>
      <c r="F49" s="188"/>
      <c r="G49" s="188"/>
      <c r="H49" s="189"/>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Sweden</v>
      </c>
      <c r="C50" s="82">
        <f>'SUP bottles-PoM'!$E$8</f>
        <v>2023</v>
      </c>
      <c r="D50" s="187"/>
      <c r="E50" s="188"/>
      <c r="F50" s="188"/>
      <c r="G50" s="188"/>
      <c r="H50" s="189"/>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Sweden</v>
      </c>
      <c r="C51" s="82">
        <f>'SUP bottles-PoM'!$E$8</f>
        <v>2023</v>
      </c>
      <c r="D51" s="187"/>
      <c r="E51" s="188"/>
      <c r="F51" s="188"/>
      <c r="G51" s="188"/>
      <c r="H51" s="189"/>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90" t="s">
        <v>136</v>
      </c>
      <c r="E53" s="191"/>
      <c r="F53" s="191"/>
      <c r="G53" s="191"/>
      <c r="H53" s="192"/>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209" t="s">
        <v>254</v>
      </c>
      <c r="E54" s="210"/>
      <c r="F54" s="210"/>
      <c r="G54" s="210"/>
      <c r="H54" s="211"/>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Sweden</v>
      </c>
      <c r="C56" s="82">
        <f>'SUP bottles-PoM'!$E$8</f>
        <v>2023</v>
      </c>
      <c r="D56" s="128" t="s">
        <v>256</v>
      </c>
      <c r="E56" s="129">
        <f>IF(B56="Portugal","Confidential",SUMIF('2022_PoM'!$C$11:$C$35,$B$56,'2022_PoM'!$F$11:$F$36))</f>
        <v>30651</v>
      </c>
      <c r="F56" s="129">
        <f>IF('SUP bottles-PoM'!E11="&lt; Please select &gt;","Please select reporting base in sheet ''SUP bottles-PoM'' ",'SUP bottles-PoM'!E15)</f>
        <v>31445</v>
      </c>
      <c r="G56" s="130">
        <f>IFERROR(IF(AND(E56=0,F56=0),0,IF(E56=0,"No value for 2022",(F56-E56)/ABS(E56))),"No variation can be calculated")</f>
        <v>2.5904538187987342E-2</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Sweden</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9.5" thickBot="1" x14ac:dyDescent="0.4">
      <c r="B58" s="79" t="str">
        <f>IF('SUP bottles-PoM'!$E$7="&lt; Please select &gt;","&lt; Not selected &gt;",'SUP bottles-PoM'!$E$7)</f>
        <v>Sweden</v>
      </c>
      <c r="C58" s="82">
        <f>'SUP bottles-PoM'!$E$8</f>
        <v>2023</v>
      </c>
      <c r="D58" s="128" t="s">
        <v>142</v>
      </c>
      <c r="E58" s="129">
        <f>IF(B56="Portugal","Confidential",SUMIF('2022_SEPCol'!B:B,B56,'2022_SEPCol'!E:E))</f>
        <v>27688</v>
      </c>
      <c r="F58" s="129">
        <f>SUM('SUP bottles-Separate collection'!E8:E9)</f>
        <v>26718</v>
      </c>
      <c r="G58" s="130">
        <f>IFERROR(IF(AND(E58=0,F58=0),0,IF(E58=0,"No value for 2022",(F58-E58)/ABS(E58))),"No variation can be calculated")</f>
        <v>-3.5033227390927478E-2</v>
      </c>
      <c r="H58" s="87"/>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54:H54"/>
    <mergeCell ref="D53:H53"/>
    <mergeCell ref="D47:H47"/>
    <mergeCell ref="D48:H48"/>
    <mergeCell ref="D49:H49"/>
    <mergeCell ref="D50:H50"/>
    <mergeCell ref="D51:H51"/>
    <mergeCell ref="B20:B21"/>
    <mergeCell ref="C20:C21"/>
    <mergeCell ref="D41:H41"/>
    <mergeCell ref="E31:H31"/>
    <mergeCell ref="E32:H32"/>
    <mergeCell ref="E33:H33"/>
    <mergeCell ref="E34:H34"/>
    <mergeCell ref="E35:H35"/>
    <mergeCell ref="E36:H36"/>
    <mergeCell ref="E37:H37"/>
    <mergeCell ref="D39:H39"/>
    <mergeCell ref="D40:H40"/>
    <mergeCell ref="D2:D3"/>
    <mergeCell ref="E2:H2"/>
    <mergeCell ref="E3:H3"/>
    <mergeCell ref="D5:F5"/>
    <mergeCell ref="D8:J8"/>
    <mergeCell ref="D7:J7"/>
    <mergeCell ref="D42:H42"/>
    <mergeCell ref="D43:H43"/>
    <mergeCell ref="D44:H44"/>
    <mergeCell ref="D46:H46"/>
    <mergeCell ref="J9:J10"/>
    <mergeCell ref="D20:D21"/>
    <mergeCell ref="H20:H21"/>
    <mergeCell ref="E20:G20"/>
    <mergeCell ref="E9:I9"/>
    <mergeCell ref="D9:D10"/>
    <mergeCell ref="D19:H19"/>
    <mergeCell ref="E17:J17"/>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topLeftCell="A4" workbookViewId="0">
      <selection activeCell="I4" sqref="I4"/>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197" t="s">
        <v>23</v>
      </c>
      <c r="E2" s="180" t="s">
        <v>24</v>
      </c>
      <c r="F2" s="181"/>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98"/>
      <c r="E3" s="182" t="s">
        <v>54</v>
      </c>
      <c r="F3" s="183"/>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3" t="s">
        <v>88</v>
      </c>
      <c r="E5" s="179"/>
      <c r="F5" s="154"/>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25" t="s">
        <v>146</v>
      </c>
      <c r="G9" s="226"/>
      <c r="H9" s="227"/>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Sweden</v>
      </c>
      <c r="C10" s="82">
        <f>'SUP bottles-PoM'!$E$8</f>
        <v>2023</v>
      </c>
      <c r="D10" s="51" t="s">
        <v>100</v>
      </c>
      <c r="E10" s="51"/>
      <c r="F10" s="163"/>
      <c r="G10" s="164"/>
      <c r="H10" s="215"/>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Sweden</v>
      </c>
      <c r="C11" s="82">
        <f>'SUP bottles-PoM'!$E$8</f>
        <v>2023</v>
      </c>
      <c r="D11" s="51" t="s">
        <v>100</v>
      </c>
      <c r="E11" s="51"/>
      <c r="F11" s="163"/>
      <c r="G11" s="164"/>
      <c r="H11" s="215"/>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Sweden</v>
      </c>
      <c r="C12" s="82">
        <f>'SUP bottles-PoM'!$E$8</f>
        <v>2023</v>
      </c>
      <c r="D12" s="51" t="s">
        <v>100</v>
      </c>
      <c r="E12" s="51"/>
      <c r="F12" s="163"/>
      <c r="G12" s="164"/>
      <c r="H12" s="215"/>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Sweden</v>
      </c>
      <c r="C13" s="82">
        <f>'SUP bottles-PoM'!$E$8</f>
        <v>2023</v>
      </c>
      <c r="D13" s="51" t="s">
        <v>100</v>
      </c>
      <c r="E13" s="51"/>
      <c r="F13" s="163"/>
      <c r="G13" s="164"/>
      <c r="H13" s="215"/>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Sweden</v>
      </c>
      <c r="C14" s="82">
        <f>'SUP bottles-PoM'!$E$8</f>
        <v>2023</v>
      </c>
      <c r="D14" s="51" t="s">
        <v>100</v>
      </c>
      <c r="E14" s="51"/>
      <c r="F14" s="163"/>
      <c r="G14" s="164"/>
      <c r="H14" s="215"/>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6" t="s">
        <v>147</v>
      </c>
      <c r="E17" s="217"/>
      <c r="F17" s="217"/>
      <c r="G17" s="217"/>
      <c r="H17" s="218"/>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19" t="s">
        <v>148</v>
      </c>
      <c r="E18" s="220"/>
      <c r="F18" s="220"/>
      <c r="G18" s="220"/>
      <c r="H18" s="221"/>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Sweden</v>
      </c>
      <c r="C19" s="82">
        <f>'SUP bottles-PoM'!$E$8</f>
        <v>2023</v>
      </c>
      <c r="D19" s="222"/>
      <c r="E19" s="223"/>
      <c r="F19" s="223"/>
      <c r="G19" s="223"/>
      <c r="H19" s="224"/>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Sweden</v>
      </c>
      <c r="C20" s="82">
        <f>'SUP bottles-PoM'!$E$8</f>
        <v>2023</v>
      </c>
      <c r="D20" s="163"/>
      <c r="E20" s="164"/>
      <c r="F20" s="164"/>
      <c r="G20" s="164"/>
      <c r="H20" s="215"/>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Sweden</v>
      </c>
      <c r="C21" s="82">
        <f>'SUP bottles-PoM'!$E$8</f>
        <v>2023</v>
      </c>
      <c r="D21" s="163"/>
      <c r="E21" s="164"/>
      <c r="F21" s="164"/>
      <c r="G21" s="164"/>
      <c r="H21" s="215"/>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Sweden</v>
      </c>
      <c r="C22" s="82">
        <f>'SUP bottles-PoM'!$E$8</f>
        <v>2023</v>
      </c>
      <c r="D22" s="163"/>
      <c r="E22" s="164"/>
      <c r="F22" s="164"/>
      <c r="G22" s="164"/>
      <c r="H22" s="215"/>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Sweden</v>
      </c>
      <c r="C23" s="82">
        <f>'SUP bottles-PoM'!$E$8</f>
        <v>2023</v>
      </c>
      <c r="D23" s="163"/>
      <c r="E23" s="164"/>
      <c r="F23" s="164"/>
      <c r="G23" s="164"/>
      <c r="H23" s="215"/>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34" t="s">
        <v>149</v>
      </c>
      <c r="B2" s="234"/>
      <c r="C2" s="234"/>
      <c r="D2" s="234"/>
      <c r="E2" s="235"/>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9" t="s">
        <v>150</v>
      </c>
      <c r="B4" s="239"/>
      <c r="C4" s="239"/>
      <c r="D4" s="239"/>
      <c r="E4" s="23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41" t="s">
        <v>151</v>
      </c>
      <c r="D5" s="241"/>
      <c r="E5" s="24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Sweden</v>
      </c>
      <c r="B6" s="84">
        <f>'SUP bottles-PoM'!E$8</f>
        <v>2023</v>
      </c>
      <c r="C6" s="23" t="s">
        <v>152</v>
      </c>
      <c r="D6" s="22" t="s">
        <v>153</v>
      </c>
      <c r="E6" s="41">
        <f>'SUP bottles-PoM'!E15</f>
        <v>31445</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Sweden</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Sweden</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Sweden</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Sweden</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Sweden</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Sweden</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Sweden</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Sweden</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Sweden</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41" t="s">
        <v>172</v>
      </c>
      <c r="D16" s="241"/>
      <c r="E16" s="241"/>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Sweden</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Sweden</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Sweden</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Sweden</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9" t="s">
        <v>177</v>
      </c>
      <c r="B22" s="239"/>
      <c r="C22" s="239"/>
      <c r="D22" s="239"/>
      <c r="E22" s="23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Sweden</v>
      </c>
      <c r="B24" s="84">
        <f>'SUP bottles-PoM'!E$8</f>
        <v>2023</v>
      </c>
      <c r="C24" s="24" t="s">
        <v>178</v>
      </c>
      <c r="D24" s="11" t="s">
        <v>179</v>
      </c>
      <c r="E24" s="41">
        <f>'SUP bottles-Separate collection'!E8</f>
        <v>25895</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Sweden</v>
      </c>
      <c r="B25" s="84">
        <f>'SUP bottles-PoM'!E$8</f>
        <v>2023</v>
      </c>
      <c r="C25" s="24" t="s">
        <v>180</v>
      </c>
      <c r="D25" s="11" t="s">
        <v>181</v>
      </c>
      <c r="E25" s="41">
        <f>'SUP bottles-Separate collection'!E9</f>
        <v>823</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40" t="s">
        <v>183</v>
      </c>
      <c r="B29" s="240"/>
      <c r="C29" s="240"/>
      <c r="D29" s="240"/>
      <c r="E29" s="24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Sweden</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7" t="s">
        <v>189</v>
      </c>
      <c r="E32" s="238"/>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Sweden</v>
      </c>
      <c r="B33" s="26">
        <f>'SUP bottles-PoM'!E$8</f>
        <v>2023</v>
      </c>
      <c r="D33" s="3" t="s">
        <v>190</v>
      </c>
      <c r="E33" s="12">
        <f>(SUM(E$24:E$25)/E$6)*100</f>
        <v>84.967403402766735</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Sweden</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Sweden</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6" t="s">
        <v>193</v>
      </c>
      <c r="B37" s="236"/>
      <c r="C37" s="236"/>
      <c r="D37" s="236"/>
      <c r="E37" s="236"/>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28" t="s">
        <v>197</v>
      </c>
      <c r="B40" s="229"/>
      <c r="C40" s="229"/>
      <c r="D40" s="35" t="s">
        <v>198</v>
      </c>
      <c r="E40" s="37">
        <f>COUNTA('QC I,II'!E9:E12,'QC I,II'!E14,'QC I,II'!E16)</f>
        <v>2</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28" t="s">
        <v>199</v>
      </c>
      <c r="B41" s="229"/>
      <c r="C41" s="229"/>
      <c r="D41" s="35">
        <f>COUNTA('QC I,II'!D20)+COUNTBLANK('QC I,II'!D20)</f>
        <v>1</v>
      </c>
      <c r="E41" s="37">
        <f>COUNTIF('QC I,II'!D20:D23,"*")</f>
        <v>2</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0" t="s">
        <v>16</v>
      </c>
      <c r="B42" s="231"/>
      <c r="C42" s="231"/>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28" t="s">
        <v>75</v>
      </c>
      <c r="B43" s="229"/>
      <c r="C43" s="229"/>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28" t="s">
        <v>84</v>
      </c>
      <c r="B44" s="229"/>
      <c r="C44" s="229"/>
      <c r="D44" s="35">
        <f>(COUNTA('QC III'!D26:F30)+COUNTBLANK('QC III'!D26:F30))/3</f>
        <v>5</v>
      </c>
      <c r="E44" s="37">
        <f>COUNTIF('QC III'!D26:F30,"*")</f>
        <v>4</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0" t="s">
        <v>18</v>
      </c>
      <c r="B45" s="231"/>
      <c r="C45" s="231"/>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28" t="s">
        <v>90</v>
      </c>
      <c r="B46" s="229"/>
      <c r="C46" s="229"/>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28" t="s">
        <v>107</v>
      </c>
      <c r="B47" s="229"/>
      <c r="C47" s="229"/>
      <c r="D47" s="35">
        <f>COUNTA('QC IV'!E22:G29)</f>
        <v>24</v>
      </c>
      <c r="E47" s="37">
        <f>COUNTIF('QC IV'!E22:G29, "&lt;&gt;&lt; Please select &gt;")</f>
        <v>24</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2" t="s">
        <v>136</v>
      </c>
      <c r="B48" s="233"/>
      <c r="C48" s="233"/>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0" t="s">
        <v>20</v>
      </c>
      <c r="B49" s="231"/>
      <c r="C49" s="231"/>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28" t="s">
        <v>147</v>
      </c>
      <c r="B50" s="229"/>
      <c r="C50" s="229"/>
      <c r="D50" s="35">
        <f>COUNTA('QC V,VI'!D19)+COUNTBLANK('QC V,VI'!D19)</f>
        <v>1</v>
      </c>
      <c r="E50" s="40">
        <f>COUNTIF('QC V,VI'!D19,"*")</f>
        <v>0</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2:E2"/>
    <mergeCell ref="A37:E37"/>
    <mergeCell ref="A40:C40"/>
    <mergeCell ref="A41:C41"/>
    <mergeCell ref="A42:C42"/>
    <mergeCell ref="D32:E32"/>
    <mergeCell ref="A22:E22"/>
    <mergeCell ref="A29:E29"/>
    <mergeCell ref="A4:E4"/>
    <mergeCell ref="C5:E5"/>
    <mergeCell ref="C16:E16"/>
    <mergeCell ref="A43:C43"/>
    <mergeCell ref="A50:C50"/>
    <mergeCell ref="A49:C49"/>
    <mergeCell ref="A44:C44"/>
    <mergeCell ref="A47:C47"/>
    <mergeCell ref="A45:C45"/>
    <mergeCell ref="A46:C46"/>
    <mergeCell ref="A48:C48"/>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2"/>
      <c r="B3" s="242"/>
      <c r="C3" s="250"/>
      <c r="D3" s="252" t="s">
        <v>239</v>
      </c>
      <c r="E3" s="253"/>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row>
    <row r="4" spans="1:99" ht="19" thickBot="1" x14ac:dyDescent="0.4">
      <c r="A4" s="243"/>
      <c r="B4" s="243"/>
      <c r="C4" s="251"/>
      <c r="D4" s="254" t="s">
        <v>240</v>
      </c>
      <c r="E4" s="255"/>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2"/>
      <c r="B6" s="244" t="s">
        <v>34</v>
      </c>
      <c r="C6" s="244" t="s">
        <v>35</v>
      </c>
      <c r="D6" s="246" t="s">
        <v>249</v>
      </c>
      <c r="E6" s="247"/>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row>
    <row r="7" spans="1:99" ht="16" thickBot="1" x14ac:dyDescent="0.4">
      <c r="A7" s="243"/>
      <c r="B7" s="245"/>
      <c r="C7" s="245"/>
      <c r="D7" s="248" t="s">
        <v>250</v>
      </c>
      <c r="E7" s="249"/>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A3:A4"/>
    <mergeCell ref="B3:B4"/>
    <mergeCell ref="C3:C4"/>
    <mergeCell ref="D3:E3"/>
    <mergeCell ref="D4:E4"/>
    <mergeCell ref="I3:I4"/>
    <mergeCell ref="J3:J4"/>
    <mergeCell ref="K3:K4"/>
    <mergeCell ref="L3:L4"/>
    <mergeCell ref="M3:M4"/>
    <mergeCell ref="N3:N4"/>
    <mergeCell ref="F3:F4"/>
    <mergeCell ref="G3:G4"/>
    <mergeCell ref="H3:H4"/>
    <mergeCell ref="U3:U4"/>
    <mergeCell ref="V3:V4"/>
    <mergeCell ref="W3:W4"/>
    <mergeCell ref="X3:X4"/>
    <mergeCell ref="Y3:Y4"/>
    <mergeCell ref="Z3:Z4"/>
    <mergeCell ref="O3:O4"/>
    <mergeCell ref="P3:P4"/>
    <mergeCell ref="Q3:Q4"/>
    <mergeCell ref="R3:R4"/>
    <mergeCell ref="S3:S4"/>
    <mergeCell ref="T3:T4"/>
    <mergeCell ref="AG3:AG4"/>
    <mergeCell ref="AH3:AH4"/>
    <mergeCell ref="AI3:AI4"/>
    <mergeCell ref="AJ3:AJ4"/>
    <mergeCell ref="AK3:AK4"/>
    <mergeCell ref="AL3:AL4"/>
    <mergeCell ref="AA3:AA4"/>
    <mergeCell ref="AB3:AB4"/>
    <mergeCell ref="AC3:AC4"/>
    <mergeCell ref="AD3:AD4"/>
    <mergeCell ref="AE3:AE4"/>
    <mergeCell ref="AF3:AF4"/>
    <mergeCell ref="AS3:AS4"/>
    <mergeCell ref="AT3:AT4"/>
    <mergeCell ref="AU3:AU4"/>
    <mergeCell ref="AV3:AV4"/>
    <mergeCell ref="AW3:AW4"/>
    <mergeCell ref="AX3:AX4"/>
    <mergeCell ref="AM3:AM4"/>
    <mergeCell ref="AN3:AN4"/>
    <mergeCell ref="AO3:AO4"/>
    <mergeCell ref="AP3:AP4"/>
    <mergeCell ref="AQ3:AQ4"/>
    <mergeCell ref="AR3:AR4"/>
    <mergeCell ref="BE3:BE4"/>
    <mergeCell ref="BF3:BF4"/>
    <mergeCell ref="BG3:BG4"/>
    <mergeCell ref="BH3:BH4"/>
    <mergeCell ref="BI3:BI4"/>
    <mergeCell ref="BJ3:BJ4"/>
    <mergeCell ref="AY3:AY4"/>
    <mergeCell ref="AZ3:AZ4"/>
    <mergeCell ref="BA3:BA4"/>
    <mergeCell ref="BB3:BB4"/>
    <mergeCell ref="BC3:BC4"/>
    <mergeCell ref="BD3:BD4"/>
    <mergeCell ref="BQ3:BQ4"/>
    <mergeCell ref="BR3:BR4"/>
    <mergeCell ref="BS3:BS4"/>
    <mergeCell ref="BT3:BT4"/>
    <mergeCell ref="BU3:BU4"/>
    <mergeCell ref="BV3:BV4"/>
    <mergeCell ref="BK3:BK4"/>
    <mergeCell ref="BL3:BL4"/>
    <mergeCell ref="BM3:BM4"/>
    <mergeCell ref="BN3:BN4"/>
    <mergeCell ref="BO3:BO4"/>
    <mergeCell ref="BP3:BP4"/>
    <mergeCell ref="CE3:CE4"/>
    <mergeCell ref="CF3:CF4"/>
    <mergeCell ref="CG3:CG4"/>
    <mergeCell ref="CH3:CH4"/>
    <mergeCell ref="BW3:BW4"/>
    <mergeCell ref="BX3:BX4"/>
    <mergeCell ref="BY3:BY4"/>
    <mergeCell ref="BZ3:BZ4"/>
    <mergeCell ref="CA3:CA4"/>
    <mergeCell ref="CB3:CB4"/>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P6:P7"/>
    <mergeCell ref="Q6:Q7"/>
    <mergeCell ref="F6:F7"/>
    <mergeCell ref="G6:G7"/>
    <mergeCell ref="H6:H7"/>
    <mergeCell ref="I6:I7"/>
    <mergeCell ref="J6:J7"/>
    <mergeCell ref="K6:K7"/>
    <mergeCell ref="X6:X7"/>
    <mergeCell ref="Y6:Y7"/>
    <mergeCell ref="Z6:Z7"/>
    <mergeCell ref="AA6:AA7"/>
    <mergeCell ref="AB6:AB7"/>
    <mergeCell ref="AC6:AC7"/>
    <mergeCell ref="R6:R7"/>
    <mergeCell ref="S6:S7"/>
    <mergeCell ref="T6:T7"/>
    <mergeCell ref="U6:U7"/>
    <mergeCell ref="V6:V7"/>
    <mergeCell ref="W6:W7"/>
    <mergeCell ref="AJ6:AJ7"/>
    <mergeCell ref="AK6:AK7"/>
    <mergeCell ref="AL6:AL7"/>
    <mergeCell ref="AM6:AM7"/>
    <mergeCell ref="AN6:AN7"/>
    <mergeCell ref="AO6:AO7"/>
    <mergeCell ref="AD6:AD7"/>
    <mergeCell ref="AE6:AE7"/>
    <mergeCell ref="AF6:AF7"/>
    <mergeCell ref="AG6:AG7"/>
    <mergeCell ref="AH6:AH7"/>
    <mergeCell ref="AI6:AI7"/>
    <mergeCell ref="AV6:AV7"/>
    <mergeCell ref="AW6:AW7"/>
    <mergeCell ref="AX6:AX7"/>
    <mergeCell ref="AY6:AY7"/>
    <mergeCell ref="AZ6:AZ7"/>
    <mergeCell ref="BA6:BA7"/>
    <mergeCell ref="AP6:AP7"/>
    <mergeCell ref="AQ6:AQ7"/>
    <mergeCell ref="AR6:AR7"/>
    <mergeCell ref="AS6:AS7"/>
    <mergeCell ref="AT6:AT7"/>
    <mergeCell ref="AU6:AU7"/>
    <mergeCell ref="BH6:BH7"/>
    <mergeCell ref="BI6:BI7"/>
    <mergeCell ref="BJ6:BJ7"/>
    <mergeCell ref="BK6:BK7"/>
    <mergeCell ref="BL6:BL7"/>
    <mergeCell ref="BM6:BM7"/>
    <mergeCell ref="BB6:BB7"/>
    <mergeCell ref="BC6:BC7"/>
    <mergeCell ref="BD6:BD7"/>
    <mergeCell ref="BE6:BE7"/>
    <mergeCell ref="BF6:BF7"/>
    <mergeCell ref="BG6:BG7"/>
    <mergeCell ref="BT6:BT7"/>
    <mergeCell ref="BU6:BU7"/>
    <mergeCell ref="BV6:BV7"/>
    <mergeCell ref="BW6:BW7"/>
    <mergeCell ref="BX6:BX7"/>
    <mergeCell ref="BY6:BY7"/>
    <mergeCell ref="BN6:BN7"/>
    <mergeCell ref="BO6:BO7"/>
    <mergeCell ref="BP6:BP7"/>
    <mergeCell ref="BQ6:BQ7"/>
    <mergeCell ref="BR6:BR7"/>
    <mergeCell ref="BS6:BS7"/>
    <mergeCell ref="CF6:CF7"/>
    <mergeCell ref="CG6:CG7"/>
    <mergeCell ref="CH6:CH7"/>
    <mergeCell ref="CI6:CI7"/>
    <mergeCell ref="CJ6:CJ7"/>
    <mergeCell ref="CK6:CK7"/>
    <mergeCell ref="BZ6:BZ7"/>
    <mergeCell ref="CA6:CA7"/>
    <mergeCell ref="CB6:CB7"/>
    <mergeCell ref="CC6:CC7"/>
    <mergeCell ref="CD6:CD7"/>
    <mergeCell ref="CE6:CE7"/>
    <mergeCell ref="CR6:CR7"/>
    <mergeCell ref="CS6:CS7"/>
    <mergeCell ref="CT6:CT7"/>
    <mergeCell ref="CU6:CU7"/>
    <mergeCell ref="CL6:CL7"/>
    <mergeCell ref="CM6:CM7"/>
    <mergeCell ref="CN6:CN7"/>
    <mergeCell ref="CO6:CO7"/>
    <mergeCell ref="CP6:CP7"/>
    <mergeCell ref="CQ6:CQ7"/>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478C762-24B6-465D-B7A2-AED4BF2757B0}"/>
</file>

<file path=customXml/itemProps2.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3.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 ds:uri="f9f47db6-c9d5-423a-bf82-957142bf5134"/>
    <ds:schemaRef ds:uri="7af8da0a-8a25-444e-b471-bc2b11a782f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2026-04-17T09:32:45Z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